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B93D8A59-F307-47C3-8C00-7811FD43B81A}" xr6:coauthVersionLast="31" xr6:coauthVersionMax="31" xr10:uidLastSave="{00000000-0000-0000-0000-000000000000}"/>
  <bookViews>
    <workbookView xWindow="0" yWindow="0" windowWidth="20490" windowHeight="6645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7" l="1"/>
  <c r="D21" i="7"/>
  <c r="E9" i="3"/>
  <c r="D9" i="3"/>
  <c r="E14" i="1"/>
  <c r="D14" i="1"/>
  <c r="E5" i="5" l="1"/>
  <c r="D5" i="5"/>
  <c r="E1048540" i="1" l="1"/>
  <c r="D1048540" i="1"/>
</calcChain>
</file>

<file path=xl/sharedStrings.xml><?xml version="1.0" encoding="utf-8"?>
<sst xmlns="http://schemas.openxmlformats.org/spreadsheetml/2006/main" count="111" uniqueCount="57">
  <si>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</si>
  <si>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</si>
  <si>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</si>
  <si>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</si>
  <si>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</si>
  <si>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</si>
  <si>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</si>
  <si>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</si>
  <si>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FURTO R.E. - FURTO CONTENUTO</t>
  </si>
  <si>
    <t>SENZA SEGUITO</t>
  </si>
  <si>
    <t>APERTO</t>
  </si>
  <si>
    <t>PERIODO DI OSSERVAZIONE 31/12/2015-28/02/2020</t>
  </si>
  <si>
    <t>ATTI VANDALICI O DOLOSI</t>
  </si>
  <si>
    <t>PERIODO DI OSSERVAZIONE 31/12/2015-26/03/2020</t>
  </si>
  <si>
    <t>4-CARDDEB</t>
  </si>
  <si>
    <t>COMUNE DI DOZZA POL. ALL RISKS TUTELA DEL PATRIMONIO</t>
  </si>
  <si>
    <t>14/05/2017</t>
  </si>
  <si>
    <t>URTO/COLLISIONE VEIC. STRADALI</t>
  </si>
  <si>
    <t>12/08/2016</t>
  </si>
  <si>
    <t>10/05/2018</t>
  </si>
  <si>
    <t>09/06/2017</t>
  </si>
  <si>
    <t>19/08/2016</t>
  </si>
  <si>
    <t>12/06/2016</t>
  </si>
  <si>
    <t>28/01/2016</t>
  </si>
  <si>
    <t>26/01/2016</t>
  </si>
  <si>
    <t>27/01/2016</t>
  </si>
  <si>
    <t>08/06/2017</t>
  </si>
  <si>
    <t>PERIODO DI OSSERVAZIONE 31/12/2015-24/03/2020</t>
  </si>
  <si>
    <t>COMUNE DI DOZZA POL. INFORTUNI</t>
  </si>
  <si>
    <t>INFORTUNIO MINORE C/O ASILO NIDO</t>
  </si>
  <si>
    <t>INFORTUNIO BAMBINO C/O NIDO FRESU</t>
  </si>
  <si>
    <t>INFORTUNIO ALUNNO NIDO FRESU DI TOSCANELLA DI DOZZA, SCHIACCIAMENTO DITO NELLA FINESTRA</t>
  </si>
  <si>
    <t>Infortunio alunno asilo Angela Fresu - bambino cade dal fasciatoio e batte la testa</t>
  </si>
  <si>
    <t>Aperto</t>
  </si>
  <si>
    <t>bambina inciampa e batte la fronte contro seggiolina</t>
  </si>
  <si>
    <t xml:space="preserve">COMUNE DI DOZZA POL. RCA LIBRO MATRICOLA </t>
  </si>
  <si>
    <t>Veicolo danneggiato a causa della caduta di un cartello stradale. La relazione tecnica del comune evidenzia che il cartello è stato posato su idonea base in ferro e zavorrato con sacco di sabbia.</t>
  </si>
  <si>
    <t>A seguito alla presenza di ghiaccio sull'asfalto, la vettura della CTP perdeva il controllo causandone danni.</t>
  </si>
  <si>
    <t>La CTP, per evitare l'auto proveniente dal senso contrario di marcia, urta con lo specchietto contro il cartello apparentemente malamente posizionato a lato della strada.</t>
  </si>
  <si>
    <t>Danno auto in seguito a impatto con cinghiale.</t>
  </si>
  <si>
    <t>Ctp (minore) cadeva a causa del dislivello di una botola nel parco, procurandosi una frattura al polso.</t>
  </si>
  <si>
    <t xml:space="preserve">Auto danneggiata in seguito ad impatto con un capriolo. </t>
  </si>
  <si>
    <t>Auto danneggiata a causa della caduta di calcinacci di un muro comunale</t>
  </si>
  <si>
    <t>Auto danneggiata a seguito di impatto con un cinghiale</t>
  </si>
  <si>
    <t>Auto danneggiata a seguito ad una collisione con un animale selvatico</t>
  </si>
  <si>
    <t>Auto danneggiata durante i lavori di sfalcio erba</t>
  </si>
  <si>
    <t>Danni all'immobile a causa delle radici degli alberi</t>
  </si>
  <si>
    <t>COMUNE DI DOZZA POL. RCTO</t>
  </si>
  <si>
    <t>PERIODO DI OSSERVAZIONE 31/12/2015-30/04/2020</t>
  </si>
  <si>
    <t>Sinistro aperto a seguito di richiesta di risarcimento avanzata, tramite infortunistica, per i danni fisici riportati a causa di una caduta provocata da un sollevamento della pavimentazione.</t>
  </si>
  <si>
    <t>Sinistro aperto a seguito di richiesta di risarcimento avanzata per i danni derivanti alla recinzione della propria abitazione a causa della caduta di alcuni rami appartenenti ad alberi del Comune.</t>
  </si>
  <si>
    <t>Sinistro aperto a seguito di richiesta di risarcimento avanzata, tramite infortunistica, per i danni derivati da una caduta provocata da una sconnessione della pavimentazione.</t>
  </si>
  <si>
    <t>Sinistro aperto a seguito di richiesta di risarcimento avanzata, tramite legale, per i danni fisici derivanti da una caduta provocata da un cordolo sconnesso.</t>
  </si>
  <si>
    <t>Sinistro aperto a seguito di richiesta di risarcimento avanzata, tramite legale, dagli eredi (padre del 1935, madre del 1940, e 4 fratelli del 1964, 1965, 1966 e 1975) per il decesso di quest'ultima causato da una caduta dallo scooter provocata da irregolarità del manto stradale</t>
  </si>
  <si>
    <t xml:space="preserve">Ctp investiva due pedoni su una strada non illuminata; uno dei due pedoni perdeva la vita mentre l'altro subiva politraumi. Rivalsa compagnia che ha liquidato il danno RCA. </t>
  </si>
  <si>
    <t>NESSUN SINISTRO RC PATRIMONIALE NEL PERIODO 31.12.2015-30.09.2020</t>
  </si>
  <si>
    <t>NESSUN SINISTRO TUTELA LEGALE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</si>
</sst>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</font>
  </fonts>
  <fills count="3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9" fillId="34" borderId="1" xfId="0" applyNumberFormat="1" applyFont="1" applyFill="1" applyBorder="1" applyAlignment="1" applyProtection="1">
      <alignment horizontal="left" wrapText="1"/>
    </xf>
    <xf numFmtId="164" fontId="19" fillId="34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20" fillId="2" borderId="1" xfId="0" applyFont="1" applyFill="1" applyBorder="1" applyAlignment="1">
      <alignment horizontal="center"/>
    </xf>
    <xf numFmtId="0" fontId="19" fillId="0" borderId="0" xfId="0" applyFont="1"/>
    <xf numFmtId="0" fontId="21" fillId="0" borderId="1" xfId="43" applyFont="1" applyBorder="1"/>
    <xf numFmtId="164" fontId="21" fillId="0" borderId="1" xfId="43" applyNumberFormat="1" applyFont="1" applyBorder="1"/>
    <xf numFmtId="0" fontId="0" fillId="0" borderId="1" xfId="0" applyBorder="1" applyAlignment="1">
      <alignment wrapText="1"/>
    </xf>
    <xf numFmtId="14" fontId="19" fillId="34" borderId="1" xfId="0" applyNumberFormat="1" applyFont="1" applyFill="1" applyBorder="1" applyAlignment="1" applyProtection="1">
      <alignment horizontal="right" wrapText="1"/>
    </xf>
    <xf numFmtId="165" fontId="0" fillId="0" borderId="1" xfId="0" applyNumberFormat="1" applyBorder="1" applyAlignment="1">
      <alignment wrapText="1"/>
    </xf>
    <xf numFmtId="165" fontId="0" fillId="35" borderId="1" xfId="0" applyNumberFormat="1" applyFill="1" applyBorder="1" applyAlignment="1">
      <alignment wrapText="1"/>
    </xf>
    <xf numFmtId="0" fontId="0" fillId="35" borderId="1" xfId="0" applyFill="1" applyBorder="1"/>
    <xf numFmtId="164" fontId="0" fillId="35" borderId="1" xfId="0" applyNumberForma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1048540"/>
  <sheetViews>
    <sheetView tabSelected="1" workbookViewId="0">
      <selection activeCell="C17" sqref="C17"/>
    </sheetView>
  </sheetViews>
  <sheetFormatPr defaultColWidth="30.85546875" defaultRowHeight="15" x14ac:dyDescent="0.25"/>
  <cols>
    <col min="1" max="1" width="21.140625" style="8" customWidth="1"/>
    <col min="4" max="4" width="25.5703125" style="4" customWidth="1"/>
    <col min="5" max="5" width="24.5703125" style="4" customWidth="1"/>
  </cols>
  <sheetData>
    <row r="1" spans="1:5" x14ac:dyDescent="0.25">
      <c r="A1" s="30" t="s">
        <v>13</v>
      </c>
      <c r="B1" s="30"/>
      <c r="C1" s="30"/>
      <c r="D1" s="31"/>
      <c r="E1" s="31"/>
    </row>
    <row r="2" spans="1:5" x14ac:dyDescent="0.25">
      <c r="A2" s="30" t="s">
        <v>15</v>
      </c>
      <c r="B2" s="30"/>
      <c r="C2" s="30"/>
      <c r="D2" s="30"/>
      <c r="E2" s="30"/>
    </row>
    <row r="3" spans="1:5" x14ac:dyDescent="0.25">
      <c r="A3" s="9" t="s">
        <v>6</v>
      </c>
      <c r="B3" s="9" t="s">
        <v>0</v>
      </c>
      <c r="C3" s="9" t="s">
        <v>2</v>
      </c>
      <c r="D3" s="3" t="s">
        <v>1</v>
      </c>
      <c r="E3" s="3" t="s">
        <v>3</v>
      </c>
    </row>
    <row r="4" spans="1:5" x14ac:dyDescent="0.25">
      <c r="A4" s="22" t="s">
        <v>16</v>
      </c>
      <c r="B4" s="22" t="s">
        <v>17</v>
      </c>
      <c r="C4" s="22" t="s">
        <v>9</v>
      </c>
      <c r="D4" s="23">
        <v>0</v>
      </c>
      <c r="E4" s="23">
        <v>0</v>
      </c>
    </row>
    <row r="5" spans="1:5" x14ac:dyDescent="0.25">
      <c r="A5" s="22" t="s">
        <v>18</v>
      </c>
      <c r="B5" s="22" t="s">
        <v>8</v>
      </c>
      <c r="C5" s="22" t="s">
        <v>9</v>
      </c>
      <c r="D5" s="23">
        <v>0</v>
      </c>
      <c r="E5" s="23">
        <v>0</v>
      </c>
    </row>
    <row r="6" spans="1:5" x14ac:dyDescent="0.25">
      <c r="A6" s="22" t="s">
        <v>19</v>
      </c>
      <c r="B6" s="22" t="s">
        <v>8</v>
      </c>
      <c r="C6" s="22" t="s">
        <v>5</v>
      </c>
      <c r="D6" s="23">
        <v>0</v>
      </c>
      <c r="E6" s="23">
        <v>1300</v>
      </c>
    </row>
    <row r="7" spans="1:5" x14ac:dyDescent="0.25">
      <c r="A7" s="22" t="s">
        <v>20</v>
      </c>
      <c r="B7" s="22" t="s">
        <v>8</v>
      </c>
      <c r="C7" s="22" t="s">
        <v>9</v>
      </c>
      <c r="D7" s="23">
        <v>0</v>
      </c>
      <c r="E7" s="23">
        <v>0</v>
      </c>
    </row>
    <row r="8" spans="1:5" x14ac:dyDescent="0.25">
      <c r="A8" s="22" t="s">
        <v>21</v>
      </c>
      <c r="B8" s="22" t="s">
        <v>8</v>
      </c>
      <c r="C8" s="22" t="s">
        <v>9</v>
      </c>
      <c r="D8" s="23">
        <v>0</v>
      </c>
      <c r="E8" s="23">
        <v>0</v>
      </c>
    </row>
    <row r="9" spans="1:5" x14ac:dyDescent="0.25">
      <c r="A9" s="22" t="s">
        <v>22</v>
      </c>
      <c r="B9" s="22" t="s">
        <v>12</v>
      </c>
      <c r="C9" s="22" t="s">
        <v>5</v>
      </c>
      <c r="D9" s="23">
        <v>0</v>
      </c>
      <c r="E9" s="23">
        <v>420</v>
      </c>
    </row>
    <row r="10" spans="1:5" x14ac:dyDescent="0.25">
      <c r="A10" s="22" t="s">
        <v>23</v>
      </c>
      <c r="B10" s="22" t="s">
        <v>8</v>
      </c>
      <c r="C10" s="22" t="s">
        <v>9</v>
      </c>
      <c r="D10" s="23">
        <v>0</v>
      </c>
      <c r="E10" s="23">
        <v>0</v>
      </c>
    </row>
    <row r="11" spans="1:5" x14ac:dyDescent="0.25">
      <c r="A11" s="22" t="s">
        <v>24</v>
      </c>
      <c r="B11" s="22" t="s">
        <v>8</v>
      </c>
      <c r="C11" s="22" t="s">
        <v>9</v>
      </c>
      <c r="D11" s="23">
        <v>0</v>
      </c>
      <c r="E11" s="23">
        <v>0</v>
      </c>
    </row>
    <row r="12" spans="1:5" x14ac:dyDescent="0.25">
      <c r="A12" s="22" t="s">
        <v>25</v>
      </c>
      <c r="B12" s="22" t="s">
        <v>8</v>
      </c>
      <c r="C12" s="22" t="s">
        <v>9</v>
      </c>
      <c r="D12" s="23">
        <v>0</v>
      </c>
      <c r="E12" s="23">
        <v>0</v>
      </c>
    </row>
    <row r="13" spans="1:5" x14ac:dyDescent="0.25">
      <c r="A13" s="22" t="s">
        <v>26</v>
      </c>
      <c r="B13" s="22" t="s">
        <v>8</v>
      </c>
      <c r="C13" s="22" t="s">
        <v>9</v>
      </c>
      <c r="D13" s="23">
        <v>0</v>
      </c>
      <c r="E13" s="23">
        <v>0</v>
      </c>
    </row>
    <row r="14" spans="1:5" x14ac:dyDescent="0.25">
      <c r="C14" s="17" t="s">
        <v>4</v>
      </c>
      <c r="D14" s="18">
        <f>SUM(D4:D13)</f>
        <v>0</v>
      </c>
      <c r="E14" s="18">
        <f>SUM(E4:E13)</f>
        <v>1720</v>
      </c>
    </row>
    <row r="1048540" spans="4:5" x14ac:dyDescent="0.25">
      <c r="D1048540" s="4">
        <f>SUM(D1:D1048539)</f>
        <v>0</v>
      </c>
      <c r="E1048540" s="4">
        <f>SUM(E1:E1048539)</f>
        <v>3440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9"/>
  <sheetViews>
    <sheetView workbookViewId="0">
      <selection activeCell="B16" sqref="B16"/>
    </sheetView>
  </sheetViews>
  <sheetFormatPr defaultColWidth="22.5703125" defaultRowHeight="15" x14ac:dyDescent="0.25"/>
  <cols>
    <col min="2" max="2" width="59.28515625" customWidth="1"/>
    <col min="4" max="5" width="22.5703125" style="4"/>
  </cols>
  <sheetData>
    <row r="1" spans="1:5" x14ac:dyDescent="0.25">
      <c r="A1" s="30" t="s">
        <v>27</v>
      </c>
      <c r="B1" s="30"/>
      <c r="C1" s="30"/>
      <c r="D1" s="31"/>
      <c r="E1" s="31"/>
    </row>
    <row r="2" spans="1:5" x14ac:dyDescent="0.25">
      <c r="A2" s="30" t="s">
        <v>28</v>
      </c>
      <c r="B2" s="30"/>
      <c r="C2" s="30"/>
      <c r="D2" s="30"/>
      <c r="E2" s="30"/>
    </row>
    <row r="3" spans="1:5" x14ac:dyDescent="0.25">
      <c r="A3" s="13" t="s">
        <v>6</v>
      </c>
      <c r="B3" s="13" t="s">
        <v>0</v>
      </c>
      <c r="C3" s="13" t="s">
        <v>2</v>
      </c>
      <c r="D3" s="3" t="s">
        <v>1</v>
      </c>
      <c r="E3" s="3" t="s">
        <v>3</v>
      </c>
    </row>
    <row r="4" spans="1:5" x14ac:dyDescent="0.25">
      <c r="A4" s="19">
        <v>42411</v>
      </c>
      <c r="B4" s="24" t="s">
        <v>29</v>
      </c>
      <c r="C4" s="15" t="s">
        <v>9</v>
      </c>
      <c r="D4" s="16">
        <v>0</v>
      </c>
      <c r="E4" s="16">
        <v>0</v>
      </c>
    </row>
    <row r="5" spans="1:5" x14ac:dyDescent="0.25">
      <c r="A5" s="19">
        <v>42641</v>
      </c>
      <c r="B5" s="24" t="s">
        <v>30</v>
      </c>
      <c r="C5" s="15" t="s">
        <v>9</v>
      </c>
      <c r="D5" s="16">
        <v>0</v>
      </c>
      <c r="E5" s="16">
        <v>0</v>
      </c>
    </row>
    <row r="6" spans="1:5" ht="30" x14ac:dyDescent="0.25">
      <c r="A6" s="19">
        <v>42881</v>
      </c>
      <c r="B6" s="24" t="s">
        <v>31</v>
      </c>
      <c r="C6" s="15" t="s">
        <v>9</v>
      </c>
      <c r="D6" s="16">
        <v>0</v>
      </c>
      <c r="E6" s="16">
        <v>0</v>
      </c>
    </row>
    <row r="7" spans="1:5" ht="30" x14ac:dyDescent="0.25">
      <c r="A7" s="19">
        <v>43571</v>
      </c>
      <c r="B7" s="24" t="s">
        <v>32</v>
      </c>
      <c r="C7" s="15" t="s">
        <v>33</v>
      </c>
      <c r="D7" s="16">
        <v>1500</v>
      </c>
      <c r="E7" s="16">
        <v>0</v>
      </c>
    </row>
    <row r="8" spans="1:5" x14ac:dyDescent="0.25">
      <c r="A8" s="19">
        <v>43755</v>
      </c>
      <c r="B8" s="24" t="s">
        <v>34</v>
      </c>
      <c r="C8" s="15" t="s">
        <v>9</v>
      </c>
      <c r="D8" s="16">
        <v>0</v>
      </c>
      <c r="E8" s="16">
        <v>0</v>
      </c>
    </row>
    <row r="9" spans="1:5" x14ac:dyDescent="0.25">
      <c r="C9" s="17" t="s">
        <v>4</v>
      </c>
      <c r="D9" s="18">
        <f>SUM(D4:D8)</f>
        <v>1500</v>
      </c>
      <c r="E9" s="18">
        <f>SUM(E4:E8)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32" t="s">
        <v>7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5"/>
  <sheetViews>
    <sheetView workbookViewId="0">
      <selection activeCell="C16" sqref="C16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30" t="s">
        <v>11</v>
      </c>
      <c r="B1" s="30"/>
      <c r="C1" s="30"/>
      <c r="D1" s="30"/>
      <c r="E1" s="30"/>
    </row>
    <row r="2" spans="1:5" x14ac:dyDescent="0.25">
      <c r="A2" s="30" t="s">
        <v>35</v>
      </c>
      <c r="B2" s="30"/>
      <c r="C2" s="30"/>
      <c r="D2" s="30"/>
      <c r="E2" s="30"/>
    </row>
    <row r="3" spans="1:5" x14ac:dyDescent="0.25">
      <c r="A3" s="6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25">
        <v>43052</v>
      </c>
      <c r="B4" s="11" t="s">
        <v>14</v>
      </c>
      <c r="C4" s="11" t="s">
        <v>5</v>
      </c>
      <c r="D4" s="12">
        <v>0</v>
      </c>
      <c r="E4" s="12">
        <v>2911.5</v>
      </c>
    </row>
    <row r="5" spans="1:5" x14ac:dyDescent="0.25">
      <c r="C5" s="7" t="s">
        <v>4</v>
      </c>
      <c r="D5" s="5">
        <f>SUM(D4:D4)</f>
        <v>0</v>
      </c>
      <c r="E5" s="5">
        <f>SUM(E4:E4)</f>
        <v>2911.5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J11" sqref="J11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4" hidden="1" customWidth="1"/>
    <col min="5" max="5" width="10.140625" style="4" hidden="1" customWidth="1"/>
    <col min="6" max="9" width="29.140625" hidden="1" customWidth="1"/>
  </cols>
  <sheetData>
    <row r="1" spans="1:9" x14ac:dyDescent="0.25">
      <c r="A1" s="32" t="s">
        <v>55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21"/>
  <sheetViews>
    <sheetView workbookViewId="0">
      <selection activeCell="C23" sqref="C23"/>
    </sheetView>
  </sheetViews>
  <sheetFormatPr defaultColWidth="30.28515625" defaultRowHeight="15" x14ac:dyDescent="0.25"/>
  <cols>
    <col min="1" max="1" width="16.28515625" customWidth="1"/>
    <col min="2" max="2" width="82.28515625" style="21" customWidth="1"/>
    <col min="3" max="3" width="18" customWidth="1"/>
    <col min="4" max="4" width="17.7109375" style="4" customWidth="1"/>
    <col min="5" max="5" width="18" style="4" customWidth="1"/>
  </cols>
  <sheetData>
    <row r="1" spans="1:5" x14ac:dyDescent="0.25">
      <c r="A1" s="30" t="s">
        <v>48</v>
      </c>
      <c r="B1" s="30"/>
      <c r="C1" s="30"/>
      <c r="D1" s="31"/>
      <c r="E1" s="31"/>
    </row>
    <row r="2" spans="1:5" x14ac:dyDescent="0.25">
      <c r="A2" s="41" t="s">
        <v>47</v>
      </c>
      <c r="B2" s="42"/>
      <c r="C2" s="42"/>
      <c r="D2" s="42"/>
      <c r="E2" s="43"/>
    </row>
    <row r="3" spans="1:5" x14ac:dyDescent="0.25">
      <c r="A3" s="10" t="s">
        <v>6</v>
      </c>
      <c r="B3" s="20" t="s">
        <v>0</v>
      </c>
      <c r="C3" s="10" t="s">
        <v>2</v>
      </c>
      <c r="D3" s="3" t="s">
        <v>1</v>
      </c>
      <c r="E3" s="3" t="s">
        <v>3</v>
      </c>
    </row>
    <row r="4" spans="1:5" ht="45" x14ac:dyDescent="0.25">
      <c r="A4" s="19">
        <v>42409.468055555553</v>
      </c>
      <c r="B4" s="27" t="s">
        <v>49</v>
      </c>
      <c r="C4" s="28" t="s">
        <v>9</v>
      </c>
      <c r="D4" s="29">
        <v>0</v>
      </c>
      <c r="E4" s="29">
        <v>0</v>
      </c>
    </row>
    <row r="5" spans="1:5" ht="60" x14ac:dyDescent="0.25">
      <c r="A5" s="19">
        <v>42554.468055555553</v>
      </c>
      <c r="B5" s="27" t="s">
        <v>53</v>
      </c>
      <c r="C5" s="28" t="s">
        <v>10</v>
      </c>
      <c r="D5" s="29">
        <v>50000</v>
      </c>
      <c r="E5" s="16">
        <v>0</v>
      </c>
    </row>
    <row r="6" spans="1:5" ht="45" x14ac:dyDescent="0.25">
      <c r="A6" s="19">
        <v>42600.468055555553</v>
      </c>
      <c r="B6" s="26" t="s">
        <v>50</v>
      </c>
      <c r="C6" s="15" t="s">
        <v>9</v>
      </c>
      <c r="D6" s="16">
        <v>0</v>
      </c>
      <c r="E6" s="16">
        <v>0</v>
      </c>
    </row>
    <row r="7" spans="1:5" ht="30" x14ac:dyDescent="0.25">
      <c r="A7" s="19">
        <v>42776.468055555553</v>
      </c>
      <c r="B7" s="26" t="s">
        <v>51</v>
      </c>
      <c r="C7" s="15" t="s">
        <v>9</v>
      </c>
      <c r="D7" s="16">
        <v>0</v>
      </c>
      <c r="E7" s="16">
        <v>0</v>
      </c>
    </row>
    <row r="8" spans="1:5" ht="30" x14ac:dyDescent="0.25">
      <c r="A8" s="19">
        <v>42854.468055555553</v>
      </c>
      <c r="B8" s="26" t="s">
        <v>52</v>
      </c>
      <c r="C8" s="15" t="s">
        <v>9</v>
      </c>
      <c r="D8" s="16">
        <v>0</v>
      </c>
      <c r="E8" s="16">
        <v>0</v>
      </c>
    </row>
    <row r="9" spans="1:5" ht="45" x14ac:dyDescent="0.25">
      <c r="A9" s="19">
        <v>43106.468055555553</v>
      </c>
      <c r="B9" s="26" t="s">
        <v>36</v>
      </c>
      <c r="C9" s="15" t="s">
        <v>5</v>
      </c>
      <c r="D9" s="16">
        <v>0</v>
      </c>
      <c r="E9" s="16">
        <v>1660</v>
      </c>
    </row>
    <row r="10" spans="1:5" ht="30" x14ac:dyDescent="0.25">
      <c r="A10" s="19">
        <v>42955.468055555553</v>
      </c>
      <c r="B10" s="27" t="s">
        <v>54</v>
      </c>
      <c r="C10" s="15" t="s">
        <v>10</v>
      </c>
      <c r="D10" s="16">
        <v>65000</v>
      </c>
      <c r="E10" s="16">
        <v>0</v>
      </c>
    </row>
    <row r="11" spans="1:5" ht="30" x14ac:dyDescent="0.25">
      <c r="A11" s="19">
        <v>43163.468055555553</v>
      </c>
      <c r="B11" s="26" t="s">
        <v>37</v>
      </c>
      <c r="C11" s="15" t="s">
        <v>9</v>
      </c>
      <c r="D11" s="16">
        <v>0</v>
      </c>
      <c r="E11" s="16">
        <v>0</v>
      </c>
    </row>
    <row r="12" spans="1:5" ht="30" x14ac:dyDescent="0.25">
      <c r="A12" s="19">
        <v>43241.468055555553</v>
      </c>
      <c r="B12" s="26" t="s">
        <v>38</v>
      </c>
      <c r="C12" s="15" t="s">
        <v>9</v>
      </c>
      <c r="D12" s="16">
        <v>0</v>
      </c>
      <c r="E12" s="16">
        <v>0</v>
      </c>
    </row>
    <row r="13" spans="1:5" x14ac:dyDescent="0.25">
      <c r="A13" s="19">
        <v>43276.468055555553</v>
      </c>
      <c r="B13" s="26" t="s">
        <v>39</v>
      </c>
      <c r="C13" s="15" t="s">
        <v>9</v>
      </c>
      <c r="D13" s="16">
        <v>0</v>
      </c>
      <c r="E13" s="16">
        <v>0</v>
      </c>
    </row>
    <row r="14" spans="1:5" ht="30" x14ac:dyDescent="0.25">
      <c r="A14" s="19">
        <v>43211.468055555553</v>
      </c>
      <c r="B14" s="26" t="s">
        <v>40</v>
      </c>
      <c r="C14" s="15" t="s">
        <v>9</v>
      </c>
      <c r="D14" s="16">
        <v>0</v>
      </c>
      <c r="E14" s="16">
        <v>0</v>
      </c>
    </row>
    <row r="15" spans="1:5" x14ac:dyDescent="0.25">
      <c r="A15" s="19">
        <v>42866.468055555553</v>
      </c>
      <c r="B15" s="26" t="s">
        <v>41</v>
      </c>
      <c r="C15" s="15" t="s">
        <v>9</v>
      </c>
      <c r="D15" s="16">
        <v>0</v>
      </c>
      <c r="E15" s="16">
        <v>0</v>
      </c>
    </row>
    <row r="16" spans="1:5" x14ac:dyDescent="0.25">
      <c r="A16" s="19">
        <v>43403.468055555553</v>
      </c>
      <c r="B16" s="26" t="s">
        <v>42</v>
      </c>
      <c r="C16" s="15" t="s">
        <v>5</v>
      </c>
      <c r="D16" s="16">
        <v>0</v>
      </c>
      <c r="E16" s="16">
        <v>550</v>
      </c>
    </row>
    <row r="17" spans="1:5" x14ac:dyDescent="0.25">
      <c r="A17" s="19">
        <v>43444.468055555553</v>
      </c>
      <c r="B17" s="26" t="s">
        <v>43</v>
      </c>
      <c r="C17" s="15" t="s">
        <v>9</v>
      </c>
      <c r="D17" s="16">
        <v>0</v>
      </c>
      <c r="E17" s="16">
        <v>0</v>
      </c>
    </row>
    <row r="18" spans="1:5" x14ac:dyDescent="0.25">
      <c r="A18" s="19">
        <v>43571.468055555553</v>
      </c>
      <c r="B18" s="27" t="s">
        <v>44</v>
      </c>
      <c r="C18" s="15" t="s">
        <v>9</v>
      </c>
      <c r="D18" s="29">
        <v>0</v>
      </c>
      <c r="E18" s="29">
        <v>0</v>
      </c>
    </row>
    <row r="19" spans="1:5" x14ac:dyDescent="0.25">
      <c r="A19" s="19">
        <v>43676.468055555553</v>
      </c>
      <c r="B19" s="26" t="s">
        <v>45</v>
      </c>
      <c r="C19" s="15" t="s">
        <v>10</v>
      </c>
      <c r="D19" s="16">
        <v>300</v>
      </c>
      <c r="E19" s="16">
        <v>0</v>
      </c>
    </row>
    <row r="20" spans="1:5" x14ac:dyDescent="0.25">
      <c r="A20" s="19">
        <v>42979.468055555553</v>
      </c>
      <c r="B20" s="27" t="s">
        <v>46</v>
      </c>
      <c r="C20" s="15" t="s">
        <v>9</v>
      </c>
      <c r="D20" s="29">
        <v>0</v>
      </c>
      <c r="E20" s="29">
        <v>0</v>
      </c>
    </row>
    <row r="21" spans="1:5" x14ac:dyDescent="0.25">
      <c r="A21" s="14"/>
      <c r="B21" s="14"/>
      <c r="C21" s="17" t="s">
        <v>4</v>
      </c>
      <c r="D21" s="18">
        <f>SUM(D4:D20)</f>
        <v>115300</v>
      </c>
      <c r="E21" s="18">
        <f>SUM(E4:E20)</f>
        <v>2210</v>
      </c>
    </row>
  </sheetData>
  <autoFilter ref="A1:E3" xr:uid="{5B90A292-9C78-4A65-887C-59D3A3E4D1CC}">
    <filterColumn colId="0" showButton="0"/>
    <filterColumn colId="1" showButton="0"/>
    <filterColumn colId="2" showButton="0"/>
    <filterColumn colId="3" showButton="0"/>
  </autoFilter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workbookViewId="0">
      <selection activeCell="J14" sqref="J14"/>
    </sheetView>
  </sheetViews>
  <sheetFormatPr defaultRowHeight="15" x14ac:dyDescent="0.25"/>
  <sheetData>
    <row r="1" spans="1:9" x14ac:dyDescent="0.25">
      <c r="A1" s="32" t="s">
        <v>56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2020-11-12T09:54:59Z</dcterms:modified>
</cp:coreProperties>
</file>